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1"/>
  </bookViews>
  <sheets>
    <sheet name="Baseline" sheetId="1" r:id="rId1"/>
    <sheet name="TBDB" sheetId="3" r:id="rId2"/>
  </sheets>
  <definedNames>
    <definedName name="_xlnm.Print_Area" localSheetId="0">Baseline!$A$1:$H$18</definedName>
  </definedNames>
  <calcPr calcId="152511"/>
</workbook>
</file>

<file path=xl/calcChain.xml><?xml version="1.0" encoding="utf-8"?>
<calcChain xmlns="http://schemas.openxmlformats.org/spreadsheetml/2006/main">
  <c r="G10" i="3" l="1"/>
  <c r="G9" i="3"/>
  <c r="G8" i="3"/>
  <c r="G7" i="3"/>
  <c r="G6" i="3"/>
  <c r="G5" i="3"/>
  <c r="G4" i="3"/>
  <c r="G3" i="3"/>
  <c r="G2" i="3"/>
  <c r="G12" i="1" l="1"/>
  <c r="G11" i="1"/>
  <c r="G18" i="1"/>
  <c r="G17" i="1"/>
  <c r="G10" i="1"/>
  <c r="G16" i="1"/>
  <c r="G15" i="1"/>
  <c r="G14" i="1"/>
  <c r="G13" i="1"/>
</calcChain>
</file>

<file path=xl/sharedStrings.xml><?xml version="1.0" encoding="utf-8"?>
<sst xmlns="http://schemas.openxmlformats.org/spreadsheetml/2006/main" count="107" uniqueCount="63">
  <si>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</si>
  <si>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</si>
  <si>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</si>
  <si>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</si>
  <si>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</si>
  <si>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</si>
  <si>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</si>
  <si>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</si>
  <si>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</si>
  <si>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</si>
  <si>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</si>
  <si>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</si>
  <si>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</si>
  <si>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</si>
  <si>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</si>
  <si>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</si>
  <si>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</si>
  <si>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</si>
  <si>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</si>
  <si>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</si>
  <si>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</si>
  <si>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</si>
  <si>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</si>
  <si>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</si>
  <si>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51072A</t>
  </si>
  <si>
    <t>NAS1193-8C</t>
  </si>
  <si>
    <t>LOCK</t>
  </si>
  <si>
    <t>NAS1423-8</t>
  </si>
  <si>
    <t>NUT</t>
  </si>
  <si>
    <t>MS28774-129</t>
  </si>
  <si>
    <t>MS28775-129</t>
  </si>
  <si>
    <t>MS28932-1</t>
  </si>
  <si>
    <t>FELT</t>
  </si>
  <si>
    <t>7114FT160T</t>
  </si>
  <si>
    <t>PG680B126AT29NP</t>
  </si>
  <si>
    <t>MS28778-6</t>
  </si>
  <si>
    <t>M5501/2-6</t>
  </si>
  <si>
    <t>PLUG</t>
  </si>
  <si>
    <t>51072A  A-10 HYD ACCT AYL</t>
  </si>
  <si>
    <t>K2HIPV24556076</t>
  </si>
  <si>
    <t>H764</t>
  </si>
  <si>
    <t>H765</t>
  </si>
  <si>
    <t>H766</t>
  </si>
  <si>
    <t>H767</t>
  </si>
  <si>
    <t>G039</t>
  </si>
  <si>
    <t>H768</t>
  </si>
  <si>
    <t>H769</t>
  </si>
  <si>
    <t>G064</t>
  </si>
  <si>
    <t>G714</t>
  </si>
  <si>
    <t>TB1-08</t>
  </si>
  <si>
    <t>TB1-03</t>
  </si>
  <si>
    <t>TB1-06</t>
  </si>
  <si>
    <t>TB1-04</t>
  </si>
  <si>
    <t>TB1-07</t>
  </si>
  <si>
    <t>TB1-02</t>
  </si>
  <si>
    <t>TB1-05</t>
  </si>
  <si>
    <t>TB1-09</t>
  </si>
  <si>
    <t>TB1-01</t>
  </si>
  <si>
    <t>RING,WIPER</t>
  </si>
  <si>
    <t>PACKING ASSEMBLY</t>
  </si>
  <si>
    <t>RETAINER,PACKING</t>
  </si>
  <si>
    <t>10 KITS PER TACKLE BOX</t>
  </si>
  <si>
    <t>1 TB EVERY OTHER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</si>
</sst>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activeCell="E6" sqref="E6"/>
    </sheetView>
  </sheetViews>
  <sheetFormatPr defaultRowHeight="12.75" x14ac:dyDescent="0.2"/>
  <cols>
    <col min="1" max="1" width="4.42578125" style="3" customWidth="1"/>
    <col min="2" max="2" width="5.42578125" style="3" bestFit="1" customWidth="1"/>
    <col min="3" max="3" width="18.140625" style="3" bestFit="1" customWidth="1"/>
    <col min="4" max="4" width="15.85546875" style="1" bestFit="1" customWidth="1"/>
    <col min="5" max="5" width="25" style="1" bestFit="1" customWidth="1"/>
    <col min="6" max="6" width="5" style="2" bestFit="1" customWidth="1"/>
    <col min="7" max="7" width="9.28515625" style="3" bestFit="1" customWidth="1"/>
    <col min="8" max="8" width="10.5703125" style="3" bestFit="1" customWidth="1"/>
    <col min="9" max="9" width="10.28515625" style="3" customWidth="1"/>
    <col min="10" max="10" width="11.28515625" style="3" customWidth="1"/>
    <col min="11" max="11" width="14.5703125" style="3" customWidth="1"/>
    <col min="12" max="16384" width="9.140625" style="3"/>
  </cols>
  <sheetData>
    <row r="1" spans="1:9" x14ac:dyDescent="0.2">
      <c r="A1" s="4"/>
      <c r="B1" s="4"/>
      <c r="C1" s="9" t="s">
        <v>3</v>
      </c>
      <c r="D1" s="6" t="s">
        <v>39</v>
      </c>
      <c r="E1" s="4"/>
      <c r="F1" s="4"/>
      <c r="G1" s="16" t="s">
        <v>4</v>
      </c>
      <c r="H1" s="5" t="s">
        <v>5</v>
      </c>
    </row>
    <row r="2" spans="1:9" x14ac:dyDescent="0.2">
      <c r="A2" s="4"/>
      <c r="B2" s="4"/>
      <c r="C2" s="9" t="s">
        <v>6</v>
      </c>
      <c r="D2" s="17" t="s">
        <v>38</v>
      </c>
      <c r="E2" s="18"/>
      <c r="F2" s="4"/>
      <c r="G2" s="16" t="s">
        <v>7</v>
      </c>
      <c r="H2" s="8">
        <v>40861</v>
      </c>
    </row>
    <row r="3" spans="1:9" x14ac:dyDescent="0.2">
      <c r="A3" s="4"/>
      <c r="B3" s="4"/>
      <c r="C3" s="9" t="s">
        <v>8</v>
      </c>
      <c r="D3" s="6" t="s">
        <v>20</v>
      </c>
      <c r="E3" s="5" t="s">
        <v>61</v>
      </c>
      <c r="F3" s="4"/>
      <c r="G3" s="4"/>
      <c r="H3" s="4"/>
      <c r="I3" s="4"/>
    </row>
    <row r="4" spans="1:9" x14ac:dyDescent="0.2">
      <c r="A4" s="4"/>
      <c r="B4" s="4"/>
      <c r="C4" s="9" t="s">
        <v>9</v>
      </c>
      <c r="D4" s="7" t="s">
        <v>21</v>
      </c>
      <c r="E4" s="9"/>
      <c r="F4" s="4"/>
      <c r="G4" s="4"/>
      <c r="H4" s="4"/>
      <c r="I4" s="4"/>
    </row>
    <row r="5" spans="1:9" x14ac:dyDescent="0.2">
      <c r="A5" s="4"/>
      <c r="B5" s="5" t="s">
        <v>16</v>
      </c>
      <c r="C5" s="9" t="s">
        <v>10</v>
      </c>
      <c r="D5" s="19" t="s">
        <v>62</v>
      </c>
      <c r="E5" s="20"/>
      <c r="F5" s="20"/>
      <c r="G5" s="4"/>
      <c r="H5" s="4"/>
      <c r="I5" s="4"/>
    </row>
    <row r="6" spans="1:9" x14ac:dyDescent="0.2">
      <c r="A6" s="4"/>
      <c r="B6" s="5" t="s">
        <v>22</v>
      </c>
      <c r="C6" s="9" t="s">
        <v>11</v>
      </c>
      <c r="D6" s="6">
        <v>240</v>
      </c>
      <c r="E6" s="5" t="s">
        <v>24</v>
      </c>
      <c r="F6" s="4"/>
      <c r="G6" s="4"/>
      <c r="H6" s="4"/>
      <c r="I6" s="4"/>
    </row>
    <row r="7" spans="1:9" x14ac:dyDescent="0.2">
      <c r="A7" s="4"/>
      <c r="B7" s="4"/>
      <c r="C7" s="9" t="s">
        <v>12</v>
      </c>
      <c r="D7" s="6">
        <v>20</v>
      </c>
      <c r="F7" s="4"/>
      <c r="G7" s="4"/>
      <c r="H7" s="4"/>
      <c r="I7" s="4"/>
    </row>
    <row r="8" spans="1:9" ht="12" customHeight="1" x14ac:dyDescent="0.2">
      <c r="A8" s="4"/>
      <c r="B8" s="4"/>
      <c r="C8" s="9"/>
      <c r="D8" s="6"/>
      <c r="E8" s="4"/>
      <c r="F8" s="4"/>
      <c r="G8" s="4"/>
      <c r="H8" s="4"/>
      <c r="I8" s="4"/>
    </row>
    <row r="9" spans="1:9" x14ac:dyDescent="0.2">
      <c r="A9" s="10" t="s">
        <v>13</v>
      </c>
      <c r="B9" s="10" t="s">
        <v>15</v>
      </c>
      <c r="C9" s="10" t="s">
        <v>17</v>
      </c>
      <c r="D9" s="11" t="s">
        <v>0</v>
      </c>
      <c r="E9" s="10" t="s">
        <v>1</v>
      </c>
      <c r="F9" s="10" t="s">
        <v>2</v>
      </c>
      <c r="G9" s="10" t="s">
        <v>19</v>
      </c>
      <c r="H9" s="10" t="s">
        <v>14</v>
      </c>
    </row>
    <row r="10" spans="1:9" x14ac:dyDescent="0.2">
      <c r="A10" s="12">
        <v>1</v>
      </c>
      <c r="B10" s="11" t="s">
        <v>44</v>
      </c>
      <c r="C10" s="13" t="s">
        <v>31</v>
      </c>
      <c r="D10" s="14">
        <v>5330005304341</v>
      </c>
      <c r="E10" s="13" t="s">
        <v>32</v>
      </c>
      <c r="F10" s="15">
        <v>1</v>
      </c>
      <c r="G10" s="12">
        <f t="shared" ref="G10:G18" si="0">(F10*10)</f>
        <v>10</v>
      </c>
      <c r="H10" s="13" t="s">
        <v>49</v>
      </c>
    </row>
    <row r="11" spans="1:9" x14ac:dyDescent="0.2">
      <c r="A11" s="12">
        <v>2</v>
      </c>
      <c r="B11" s="11" t="s">
        <v>47</v>
      </c>
      <c r="C11" s="14" t="s">
        <v>35</v>
      </c>
      <c r="D11" s="14">
        <v>5331008045695</v>
      </c>
      <c r="E11" s="13" t="s">
        <v>23</v>
      </c>
      <c r="F11" s="13">
        <v>2</v>
      </c>
      <c r="G11" s="12">
        <f t="shared" si="0"/>
        <v>20</v>
      </c>
      <c r="H11" s="13" t="s">
        <v>50</v>
      </c>
    </row>
    <row r="12" spans="1:9" x14ac:dyDescent="0.2">
      <c r="A12" s="12">
        <v>3</v>
      </c>
      <c r="B12" s="11" t="s">
        <v>48</v>
      </c>
      <c r="C12" s="14" t="s">
        <v>36</v>
      </c>
      <c r="D12" s="14">
        <v>5340008041243</v>
      </c>
      <c r="E12" s="13" t="s">
        <v>37</v>
      </c>
      <c r="F12" s="13">
        <v>2</v>
      </c>
      <c r="G12" s="12">
        <f t="shared" si="0"/>
        <v>20</v>
      </c>
      <c r="H12" s="13" t="s">
        <v>51</v>
      </c>
    </row>
    <row r="13" spans="1:9" x14ac:dyDescent="0.2">
      <c r="A13" s="12">
        <v>4</v>
      </c>
      <c r="B13" s="11" t="s">
        <v>40</v>
      </c>
      <c r="C13" s="13" t="s">
        <v>25</v>
      </c>
      <c r="D13" s="14">
        <v>5310009372861</v>
      </c>
      <c r="E13" s="13" t="s">
        <v>26</v>
      </c>
      <c r="F13" s="13">
        <v>2</v>
      </c>
      <c r="G13" s="12">
        <f t="shared" si="0"/>
        <v>20</v>
      </c>
      <c r="H13" s="13" t="s">
        <v>52</v>
      </c>
    </row>
    <row r="14" spans="1:9" x14ac:dyDescent="0.2">
      <c r="A14" s="12">
        <v>5</v>
      </c>
      <c r="B14" s="11" t="s">
        <v>41</v>
      </c>
      <c r="C14" s="13" t="s">
        <v>27</v>
      </c>
      <c r="D14" s="14">
        <v>5310009591974</v>
      </c>
      <c r="E14" s="13" t="s">
        <v>28</v>
      </c>
      <c r="F14" s="15">
        <v>1</v>
      </c>
      <c r="G14" s="12">
        <f t="shared" si="0"/>
        <v>10</v>
      </c>
      <c r="H14" s="13" t="s">
        <v>53</v>
      </c>
    </row>
    <row r="15" spans="1:9" x14ac:dyDescent="0.2">
      <c r="A15" s="12">
        <v>6</v>
      </c>
      <c r="B15" s="11" t="s">
        <v>42</v>
      </c>
      <c r="C15" s="13" t="s">
        <v>29</v>
      </c>
      <c r="D15" s="14">
        <v>5330008082337</v>
      </c>
      <c r="E15" s="13" t="s">
        <v>60</v>
      </c>
      <c r="F15" s="15">
        <v>2</v>
      </c>
      <c r="G15" s="12">
        <f t="shared" si="0"/>
        <v>20</v>
      </c>
      <c r="H15" s="13" t="s">
        <v>54</v>
      </c>
    </row>
    <row r="16" spans="1:9" x14ac:dyDescent="0.2">
      <c r="A16" s="12">
        <v>7</v>
      </c>
      <c r="B16" s="11" t="s">
        <v>43</v>
      </c>
      <c r="C16" s="13" t="s">
        <v>30</v>
      </c>
      <c r="D16" s="14">
        <v>5331005804394</v>
      </c>
      <c r="E16" s="13" t="s">
        <v>23</v>
      </c>
      <c r="F16" s="15">
        <v>1</v>
      </c>
      <c r="G16" s="12">
        <f t="shared" si="0"/>
        <v>10</v>
      </c>
      <c r="H16" s="13" t="s">
        <v>55</v>
      </c>
    </row>
    <row r="17" spans="1:8" x14ac:dyDescent="0.2">
      <c r="A17" s="12">
        <v>8</v>
      </c>
      <c r="B17" s="11" t="s">
        <v>45</v>
      </c>
      <c r="C17" s="13" t="s">
        <v>33</v>
      </c>
      <c r="D17" s="14">
        <v>5330003071514</v>
      </c>
      <c r="E17" s="13" t="s">
        <v>59</v>
      </c>
      <c r="F17" s="15">
        <v>1</v>
      </c>
      <c r="G17" s="12">
        <f t="shared" si="0"/>
        <v>10</v>
      </c>
      <c r="H17" s="13" t="s">
        <v>56</v>
      </c>
    </row>
    <row r="18" spans="1:8" x14ac:dyDescent="0.2">
      <c r="A18" s="12">
        <v>9</v>
      </c>
      <c r="B18" s="11" t="s">
        <v>46</v>
      </c>
      <c r="C18" s="13" t="s">
        <v>34</v>
      </c>
      <c r="D18" s="14">
        <v>5330015389911</v>
      </c>
      <c r="E18" s="13" t="s">
        <v>58</v>
      </c>
      <c r="F18" s="15">
        <v>1</v>
      </c>
      <c r="G18" s="12">
        <f t="shared" si="0"/>
        <v>10</v>
      </c>
      <c r="H18" s="13" t="s">
        <v>57</v>
      </c>
    </row>
  </sheetData>
  <sortState ref="B10:I18">
    <sortCondition ref="B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B7" sqref="B7"/>
    </sheetView>
  </sheetViews>
  <sheetFormatPr defaultRowHeight="12.75" x14ac:dyDescent="0.2"/>
  <cols>
    <col min="1" max="1" width="5.42578125" bestFit="1" customWidth="1"/>
    <col min="2" max="2" width="18.140625" bestFit="1" customWidth="1"/>
    <col min="3" max="3" width="14.140625" bestFit="1" customWidth="1"/>
    <col min="4" max="4" width="20.4257812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10" t="s">
        <v>15</v>
      </c>
      <c r="B1" s="10" t="s">
        <v>17</v>
      </c>
      <c r="C1" s="11" t="s">
        <v>0</v>
      </c>
      <c r="D1" s="10" t="s">
        <v>1</v>
      </c>
      <c r="E1" s="10" t="s">
        <v>2</v>
      </c>
      <c r="F1" s="10" t="s">
        <v>18</v>
      </c>
      <c r="G1" s="10" t="s">
        <v>19</v>
      </c>
      <c r="H1" s="10" t="s">
        <v>14</v>
      </c>
    </row>
    <row r="2" spans="1:8" x14ac:dyDescent="0.2">
      <c r="A2" s="11" t="s">
        <v>44</v>
      </c>
      <c r="B2" s="13" t="s">
        <v>31</v>
      </c>
      <c r="C2" s="14">
        <v>5330005304341</v>
      </c>
      <c r="D2" s="13" t="s">
        <v>32</v>
      </c>
      <c r="E2" s="15">
        <v>1</v>
      </c>
      <c r="F2" s="12">
        <v>0</v>
      </c>
      <c r="G2" s="12">
        <f t="shared" ref="G2:G10" si="0">(E2*10)</f>
        <v>10</v>
      </c>
      <c r="H2" s="13" t="s">
        <v>49</v>
      </c>
    </row>
    <row r="3" spans="1:8" x14ac:dyDescent="0.2">
      <c r="A3" s="11" t="s">
        <v>47</v>
      </c>
      <c r="B3" s="14" t="s">
        <v>35</v>
      </c>
      <c r="C3" s="14">
        <v>5331008045695</v>
      </c>
      <c r="D3" s="13" t="s">
        <v>23</v>
      </c>
      <c r="E3" s="13">
        <v>2</v>
      </c>
      <c r="F3" s="12">
        <v>0</v>
      </c>
      <c r="G3" s="12">
        <f t="shared" si="0"/>
        <v>20</v>
      </c>
      <c r="H3" s="13" t="s">
        <v>50</v>
      </c>
    </row>
    <row r="4" spans="1:8" x14ac:dyDescent="0.2">
      <c r="A4" s="11" t="s">
        <v>48</v>
      </c>
      <c r="B4" s="14" t="s">
        <v>36</v>
      </c>
      <c r="C4" s="14">
        <v>5340008041243</v>
      </c>
      <c r="D4" s="13" t="s">
        <v>37</v>
      </c>
      <c r="E4" s="13">
        <v>2</v>
      </c>
      <c r="F4" s="12">
        <v>0</v>
      </c>
      <c r="G4" s="12">
        <f t="shared" si="0"/>
        <v>20</v>
      </c>
      <c r="H4" s="13" t="s">
        <v>51</v>
      </c>
    </row>
    <row r="5" spans="1:8" x14ac:dyDescent="0.2">
      <c r="A5" s="11" t="s">
        <v>40</v>
      </c>
      <c r="B5" s="13" t="s">
        <v>25</v>
      </c>
      <c r="C5" s="14">
        <v>5310009372861</v>
      </c>
      <c r="D5" s="13" t="s">
        <v>26</v>
      </c>
      <c r="E5" s="13">
        <v>2</v>
      </c>
      <c r="F5" s="12">
        <v>0</v>
      </c>
      <c r="G5" s="12">
        <f t="shared" si="0"/>
        <v>20</v>
      </c>
      <c r="H5" s="13" t="s">
        <v>52</v>
      </c>
    </row>
    <row r="6" spans="1:8" x14ac:dyDescent="0.2">
      <c r="A6" s="11" t="s">
        <v>41</v>
      </c>
      <c r="B6" s="13" t="s">
        <v>27</v>
      </c>
      <c r="C6" s="14">
        <v>5310009591974</v>
      </c>
      <c r="D6" s="13" t="s">
        <v>28</v>
      </c>
      <c r="E6" s="15">
        <v>1</v>
      </c>
      <c r="F6" s="12">
        <v>0</v>
      </c>
      <c r="G6" s="12">
        <f t="shared" si="0"/>
        <v>10</v>
      </c>
      <c r="H6" s="13" t="s">
        <v>53</v>
      </c>
    </row>
    <row r="7" spans="1:8" x14ac:dyDescent="0.2">
      <c r="A7" s="11" t="s">
        <v>42</v>
      </c>
      <c r="B7" s="13" t="s">
        <v>29</v>
      </c>
      <c r="C7" s="14">
        <v>5330008082337</v>
      </c>
      <c r="D7" s="13" t="s">
        <v>60</v>
      </c>
      <c r="E7" s="15">
        <v>2</v>
      </c>
      <c r="F7" s="12">
        <v>0</v>
      </c>
      <c r="G7" s="12">
        <f t="shared" si="0"/>
        <v>20</v>
      </c>
      <c r="H7" s="13" t="s">
        <v>54</v>
      </c>
    </row>
    <row r="8" spans="1:8" x14ac:dyDescent="0.2">
      <c r="A8" s="11" t="s">
        <v>43</v>
      </c>
      <c r="B8" s="13" t="s">
        <v>30</v>
      </c>
      <c r="C8" s="14">
        <v>5331005804394</v>
      </c>
      <c r="D8" s="13" t="s">
        <v>23</v>
      </c>
      <c r="E8" s="15">
        <v>1</v>
      </c>
      <c r="F8" s="12">
        <v>0</v>
      </c>
      <c r="G8" s="12">
        <f t="shared" si="0"/>
        <v>10</v>
      </c>
      <c r="H8" s="13" t="s">
        <v>55</v>
      </c>
    </row>
    <row r="9" spans="1:8" x14ac:dyDescent="0.2">
      <c r="A9" s="11" t="s">
        <v>45</v>
      </c>
      <c r="B9" s="13" t="s">
        <v>33</v>
      </c>
      <c r="C9" s="14">
        <v>5330003071514</v>
      </c>
      <c r="D9" s="13" t="s">
        <v>59</v>
      </c>
      <c r="E9" s="15">
        <v>1</v>
      </c>
      <c r="F9" s="12">
        <v>0</v>
      </c>
      <c r="G9" s="12">
        <f t="shared" si="0"/>
        <v>10</v>
      </c>
      <c r="H9" s="13" t="s">
        <v>56</v>
      </c>
    </row>
    <row r="10" spans="1:8" x14ac:dyDescent="0.2">
      <c r="A10" s="11" t="s">
        <v>46</v>
      </c>
      <c r="B10" s="13" t="s">
        <v>34</v>
      </c>
      <c r="C10" s="14">
        <v>5330015389911</v>
      </c>
      <c r="D10" s="13" t="s">
        <v>58</v>
      </c>
      <c r="E10" s="15">
        <v>1</v>
      </c>
      <c r="F10" s="12">
        <v>0</v>
      </c>
      <c r="G10" s="12">
        <f t="shared" si="0"/>
        <v>10</v>
      </c>
      <c r="H10" s="1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2013-05-28T17:38:04Z</cp:lastPrinted>
  <dcterms:created xsi:type="dcterms:W3CDTF">2004-09-30T17:31:35Z</dcterms:created>
  <dcterms:modified xsi:type="dcterms:W3CDTF">2016-01-28T13:54:54Z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